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0895" windowHeight="98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Sheet1!$A$1:$C$22</definedName>
  </definedNames>
  <calcPr calcId="124519"/>
</workbook>
</file>

<file path=xl/calcChain.xml><?xml version="1.0" encoding="utf-8"?>
<calcChain xmlns="http://schemas.openxmlformats.org/spreadsheetml/2006/main">
  <c r="B10" i="1"/>
  <c r="B15"/>
  <c r="B8"/>
  <c r="D14" s="1"/>
  <c r="E14" s="1"/>
  <c r="B7"/>
  <c r="D13" s="1"/>
  <c r="E13" s="1"/>
  <c r="B17" l="1"/>
  <c r="B20"/>
  <c r="B9"/>
  <c r="B16" s="1"/>
  <c r="B19" s="1"/>
  <c r="B18" l="1"/>
</calcChain>
</file>

<file path=xl/sharedStrings.xml><?xml version="1.0" encoding="utf-8"?>
<sst xmlns="http://schemas.openxmlformats.org/spreadsheetml/2006/main" count="29" uniqueCount="22">
  <si>
    <t>lei/t</t>
  </si>
  <si>
    <t>rezulta procentele minim si maxim admisibil recalculate conform ofertei</t>
  </si>
  <si>
    <t>Procentul minim de reducere de referinta Prm</t>
  </si>
  <si>
    <t>Procentul maxim de reducere de referinta PrM</t>
  </si>
  <si>
    <t>Taxa de mediu 2019 Tm</t>
  </si>
  <si>
    <t>Oferta : Procentul maxim de reducere oferit Pmo</t>
  </si>
  <si>
    <t>Procent minim de reducere Pr=Prm+(Pmo-PrM)</t>
  </si>
  <si>
    <t>Procent maxim de reducere, PrO</t>
  </si>
  <si>
    <t>Cazul in care nu se realizeaza cantitatea minima</t>
  </si>
  <si>
    <t>Qrp - cantitatea de deseu receptionata si procesata pe perioada</t>
  </si>
  <si>
    <t>Qdp - cantitatea efectiva de deseu depusa la DDN pe perioada</t>
  </si>
  <si>
    <t>t</t>
  </si>
  <si>
    <t>Se calculeaza diferenta Qep=Qrp-Qdp redusa efectiv</t>
  </si>
  <si>
    <t>calculul penalizarii: PENm = Dm x Tm/2</t>
  </si>
  <si>
    <t>lei</t>
  </si>
  <si>
    <t>Se calculeaza cantitatea minima care ar fi trebuit redusa Qtm=Pr x Qrp</t>
  </si>
  <si>
    <t>Se calculeaza cantitatea maxima care ar fi trebuit redusa, conform indicatorului, QtM=Qrp x PrM</t>
  </si>
  <si>
    <t>Daca diferenta este mai mare decat 0 dar mai mica decat QtM, functionarea e normala</t>
  </si>
  <si>
    <t>Calculul Bonificatiei BONM = DM*Tm/2</t>
  </si>
  <si>
    <t>Se calculeaza diferenta Dm=Qep-Qt</t>
  </si>
  <si>
    <t>Se calculeaza diferenta Dm=Qep-QtM</t>
  </si>
  <si>
    <t>Nu se introduc date in campurile marcate cu galben, care contin formule !!!!!!!!!!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</si>
</sst>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horizontal="center"/>
    </xf>
    <xf numFmtId="9" fontId="0" fillId="2" borderId="0" xfId="0" applyNumberFormat="1" applyFill="1"/>
    <xf numFmtId="9" fontId="0" fillId="3" borderId="0" xfId="0" applyNumberFormat="1" applyFill="1"/>
    <xf numFmtId="0" fontId="0" fillId="4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SheetLayoutView="100" workbookViewId="0">
      <selection activeCell="F18" sqref="F18"/>
    </sheetView>
  </sheetViews>
  <sheetFormatPr defaultRowHeight="15"/>
  <cols>
    <col min="1" max="1" width="77.5703125" customWidth="1"/>
    <col min="2" max="2" width="13" customWidth="1"/>
  </cols>
  <sheetData>
    <row r="1" spans="1:5">
      <c r="A1" s="2" t="s">
        <v>2</v>
      </c>
      <c r="B1" s="5">
        <v>0.19</v>
      </c>
    </row>
    <row r="2" spans="1:5">
      <c r="A2" s="2" t="s">
        <v>3</v>
      </c>
      <c r="B2" s="5">
        <v>0.28000000000000003</v>
      </c>
    </row>
    <row r="3" spans="1:5">
      <c r="A3" s="3" t="s">
        <v>4</v>
      </c>
      <c r="B3" s="3">
        <v>180</v>
      </c>
      <c r="C3" t="s">
        <v>0</v>
      </c>
    </row>
    <row r="5" spans="1:5">
      <c r="A5" s="3" t="s">
        <v>5</v>
      </c>
      <c r="B5" s="6">
        <v>0.3</v>
      </c>
    </row>
    <row r="6" spans="1:5">
      <c r="A6" t="s">
        <v>1</v>
      </c>
    </row>
    <row r="7" spans="1:5">
      <c r="A7" s="2" t="s">
        <v>6</v>
      </c>
      <c r="B7" s="5">
        <f>B1+(B5-B2)</f>
        <v>0.20999999999999996</v>
      </c>
    </row>
    <row r="8" spans="1:5">
      <c r="A8" s="2" t="s">
        <v>7</v>
      </c>
      <c r="B8" s="5">
        <f>B5</f>
        <v>0.3</v>
      </c>
    </row>
    <row r="9" spans="1:5">
      <c r="A9" s="2" t="s">
        <v>15</v>
      </c>
      <c r="B9" s="2">
        <f>B7*B13</f>
        <v>12599.999999999998</v>
      </c>
      <c r="C9" t="s">
        <v>11</v>
      </c>
    </row>
    <row r="10" spans="1:5">
      <c r="A10" s="2" t="s">
        <v>16</v>
      </c>
      <c r="B10" s="2">
        <f>B5*B13</f>
        <v>18000</v>
      </c>
      <c r="C10" t="s">
        <v>11</v>
      </c>
    </row>
    <row r="12" spans="1:5">
      <c r="A12" s="1" t="s">
        <v>8</v>
      </c>
    </row>
    <row r="13" spans="1:5">
      <c r="A13" s="3" t="s">
        <v>9</v>
      </c>
      <c r="B13" s="3">
        <v>60000</v>
      </c>
      <c r="C13" t="s">
        <v>11</v>
      </c>
      <c r="D13">
        <f>B7*B13</f>
        <v>12599.999999999998</v>
      </c>
      <c r="E13">
        <f>B13-D13</f>
        <v>47400</v>
      </c>
    </row>
    <row r="14" spans="1:5">
      <c r="A14" s="3" t="s">
        <v>10</v>
      </c>
      <c r="B14" s="3">
        <v>41000</v>
      </c>
      <c r="C14" t="s">
        <v>11</v>
      </c>
      <c r="D14">
        <f>B8*B13</f>
        <v>18000</v>
      </c>
      <c r="E14">
        <f>B13-D14</f>
        <v>42000</v>
      </c>
    </row>
    <row r="15" spans="1:5">
      <c r="A15" s="2" t="s">
        <v>12</v>
      </c>
      <c r="B15" s="2">
        <f>B13-B14</f>
        <v>19000</v>
      </c>
      <c r="C15" t="s">
        <v>11</v>
      </c>
    </row>
    <row r="16" spans="1:5">
      <c r="A16" s="2" t="s">
        <v>19</v>
      </c>
      <c r="B16" s="2">
        <f>B15-B9</f>
        <v>6400.0000000000018</v>
      </c>
      <c r="C16" t="s">
        <v>11</v>
      </c>
    </row>
    <row r="17" spans="1:3">
      <c r="A17" s="2" t="s">
        <v>20</v>
      </c>
      <c r="B17" s="2">
        <f>B15-B10</f>
        <v>1000</v>
      </c>
      <c r="C17" t="s">
        <v>11</v>
      </c>
    </row>
    <row r="18" spans="1:3">
      <c r="A18" s="2" t="s">
        <v>17</v>
      </c>
      <c r="B18" s="4" t="str">
        <f>IF(B15&gt;B10,"Bonificatie",IF(B16&gt;0,"Normal",IF(B16&lt;0,"Penalitate")))</f>
        <v>Bonificatie</v>
      </c>
    </row>
    <row r="19" spans="1:3">
      <c r="A19" s="2" t="s">
        <v>13</v>
      </c>
      <c r="B19" s="2">
        <f>IF(B16&lt;0, B16*B3/2,0)</f>
        <v>0</v>
      </c>
      <c r="C19" t="s">
        <v>14</v>
      </c>
    </row>
    <row r="20" spans="1:3">
      <c r="A20" s="2" t="s">
        <v>18</v>
      </c>
      <c r="B20" s="2">
        <f>IF(B15&gt;B10,B17*B3/2,0)</f>
        <v>90000</v>
      </c>
      <c r="C20" t="s">
        <v>14</v>
      </c>
    </row>
    <row r="22" spans="1:3" ht="18.75">
      <c r="A22" s="8" t="s">
        <v>21</v>
      </c>
      <c r="B22" s="7"/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2017-07-10T09:44:12Z</dcterms:created>
  <dcterms:modified xsi:type="dcterms:W3CDTF">2017-07-10T10:57:57Z</dcterms:modified>
</cp:coreProperties>
</file>